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g8la0es\"/>
    </mc:Choice>
  </mc:AlternateContent>
  <xr:revisionPtr revIDLastSave="0" documentId="13_ncr:1_{FBE95F19-3EAA-45A6-AA48-3CA204F54896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67" i="1"/>
  <c r="F66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50" i="1"/>
  <c r="K50" i="1"/>
  <c r="I50" i="1"/>
  <c r="L49" i="1"/>
  <c r="K49" i="1"/>
  <c r="I49" i="1"/>
  <c r="L48" i="1"/>
  <c r="K48" i="1"/>
  <c r="I48" i="1"/>
  <c r="L47" i="1"/>
  <c r="K47" i="1"/>
  <c r="I47" i="1"/>
  <c r="L46" i="1"/>
  <c r="K46" i="1"/>
  <c r="I46" i="1"/>
  <c r="L43" i="1"/>
  <c r="K43" i="1"/>
  <c r="I43" i="1"/>
  <c r="L38" i="1"/>
  <c r="K38" i="1"/>
  <c r="I38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<sst xmlns="http://schemas.openxmlformats.org/spreadsheetml/2006/main" count="167" uniqueCount="111">
  <si>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</si>
  <si>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</si>
  <si>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</si>
  <si>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</si>
  <si>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</si>
  <si>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</si>
  <si>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</si>
  <si>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</si>
  <si>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</si>
  <si>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</si>
  <si>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</si>
  <si>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</si>
  <si>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</si>
  <si>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</si>
  <si>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</si>
  <si>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</si>
  <si>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</si>
  <si>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</si>
  <si>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48</t>
  </si>
  <si>
    <t>WYK-PASR</t>
  </si>
  <si>
    <t>Zdarcie pokrywy na pasach - prace ręczne</t>
  </si>
  <si>
    <t>KMTR</t>
  </si>
  <si>
    <t>100</t>
  </si>
  <si>
    <t>SADZ WIEL</t>
  </si>
  <si>
    <t>Sadzenie wielolatek z odkrytym systemem korzeniowym</t>
  </si>
  <si>
    <t>TSZT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</si>
  <si>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</si>
  <si>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</si>
  <si>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</si>
  <si>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</si>
  <si>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</si>
  <si>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</si>
  <si>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</si>
  <si>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</si>
  <si>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</si>
  <si>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HA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</si>
  <si>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</si>
  <si>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</si>
  <si>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</si>
  <si>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</si>
  <si>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</si>
  <si>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</si>
  <si>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</si>
  <si>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</si>
  <si>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</si>
  <si>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</si>
  <si>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</si>
  <si>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</si>
  <si>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144</t>
  </si>
  <si>
    <t>SZUK-OWA2</t>
  </si>
  <si>
    <t>Próbne poszukiwania owadów w ściole metodą dwóch drzew próbnych</t>
  </si>
  <si>
    <t>SZT</t>
  </si>
  <si>
    <t>149</t>
  </si>
  <si>
    <t>GRODZ-SRN</t>
  </si>
  <si>
    <t>Grodzenie upraw przed zwierzyną siatką rozbiórkową</t>
  </si>
  <si>
    <t>HM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</si>
  <si>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</si>
  <si>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</si>
  <si>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</si>
  <si>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</si>
  <si>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</si>
  <si>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</si>
  <si>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</si>
  <si>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</si>
  <si>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</si>
  <si>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</si>
  <si>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</si>
  <si>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</si>
  <si>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</si>
  <si>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</si>
  <si>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</si>
  <si>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</si>
  <si>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</si>
  <si>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</si>
  <si>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</si>
  <si>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</si>
  <si>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</si>
  <si>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</si>
  <si>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</si>
  <si>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</si>
  <si>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</si>
  <si>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</si>
  <si>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</si>
  <si>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</si>
  <si>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</si>
  <si>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</si>
  <si>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</si>
  <si>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</si>
  <si>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</si>
  <si>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</si>
  <si>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</si>
  <si>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</si>
  <si>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</si>
  <si>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</si>
  <si>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Odpowiadając na ogłoszenie o przetargu nieograniczonym na „Wykonywanie usług z zakresu gospodarki leśnej na terenie Nadleśnictwa Woziwoda w roku 2024''  składamy niniejszym ofertę na pakiet Pakiet nr 7 tego zamówienia: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</si>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</sst>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06"/>
  <sheetViews>
    <sheetView tabSelected="1" topLeftCell="A37" workbookViewId="0">
      <selection activeCell="I15" sqref="I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86</v>
      </c>
      <c r="J2" s="11"/>
      <c r="K2" s="11"/>
      <c r="L2" s="11"/>
      <c r="M2" s="11"/>
      <c r="N2" s="11"/>
      <c r="O2" s="11"/>
    </row>
    <row r="3" spans="2:15" s="1" customFormat="1" ht="28.7" customHeight="1" x14ac:dyDescent="0.2">
      <c r="B3" s="37"/>
      <c r="C3" s="37"/>
      <c r="D3" s="37"/>
      <c r="E3" s="37"/>
    </row>
    <row r="4" spans="2:15" s="1" customFormat="1" ht="2.65" customHeight="1" x14ac:dyDescent="0.2">
      <c r="B4" s="16"/>
      <c r="C4" s="16"/>
      <c r="D4" s="16"/>
    </row>
    <row r="5" spans="2:15" s="1" customFormat="1" ht="28.7" customHeight="1" x14ac:dyDescent="0.2">
      <c r="B5" s="37"/>
      <c r="C5" s="37"/>
      <c r="D5" s="37"/>
      <c r="E5" s="37"/>
    </row>
    <row r="6" spans="2:15" s="1" customFormat="1" ht="2.65" customHeight="1" x14ac:dyDescent="0.2">
      <c r="B6" s="16"/>
      <c r="C6" s="16"/>
      <c r="D6" s="16"/>
    </row>
    <row r="7" spans="2:15" s="1" customFormat="1" ht="28.7" customHeight="1" x14ac:dyDescent="0.2">
      <c r="B7" s="37"/>
      <c r="C7" s="37"/>
      <c r="D7" s="37"/>
      <c r="E7" s="37"/>
    </row>
    <row r="8" spans="2:15" s="1" customFormat="1" ht="5.25" customHeight="1" x14ac:dyDescent="0.2">
      <c r="B8" s="16"/>
      <c r="C8" s="16"/>
      <c r="D8" s="16"/>
    </row>
    <row r="9" spans="2:15" s="1" customFormat="1" ht="4.3499999999999996" customHeight="1" x14ac:dyDescent="0.2"/>
    <row r="10" spans="2:15" s="1" customFormat="1" ht="6.95" customHeight="1" x14ac:dyDescent="0.2">
      <c r="B10" s="19" t="s">
        <v>87</v>
      </c>
      <c r="C10" s="19"/>
      <c r="D10" s="19"/>
    </row>
    <row r="11" spans="2:15" s="1" customFormat="1" ht="12.2" customHeight="1" x14ac:dyDescent="0.2">
      <c r="B11" s="19"/>
      <c r="C11" s="19"/>
      <c r="D11" s="19"/>
      <c r="G11" s="38" t="s">
        <v>88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4" t="s">
        <v>89</v>
      </c>
      <c r="F14" s="14"/>
      <c r="G14" s="14"/>
    </row>
    <row r="15" spans="2:15" s="1" customFormat="1" ht="43.15" customHeight="1" x14ac:dyDescent="0.2"/>
    <row r="16" spans="2:15" s="1" customFormat="1" ht="20.85" customHeight="1" x14ac:dyDescent="0.2">
      <c r="B16" s="17" t="s">
        <v>90</v>
      </c>
      <c r="C16" s="17"/>
      <c r="D16" s="17"/>
      <c r="E16" s="17"/>
      <c r="F16" s="17"/>
      <c r="G16" s="17"/>
      <c r="H16" s="17"/>
      <c r="I16" s="17"/>
    </row>
    <row r="17" spans="2:13" s="1" customFormat="1" ht="2.65" customHeight="1" x14ac:dyDescent="0.2"/>
    <row r="18" spans="2:13" s="1" customFormat="1" ht="20.85" customHeight="1" x14ac:dyDescent="0.2">
      <c r="B18" s="17" t="s">
        <v>91</v>
      </c>
      <c r="C18" s="17"/>
      <c r="D18" s="17"/>
      <c r="E18" s="17"/>
      <c r="F18" s="17"/>
      <c r="G18" s="17"/>
      <c r="H18" s="17"/>
      <c r="I18" s="17"/>
    </row>
    <row r="19" spans="2:13" s="1" customFormat="1" ht="2.65" customHeight="1" x14ac:dyDescent="0.2"/>
    <row r="20" spans="2:13" s="1" customFormat="1" ht="20.85" customHeight="1" x14ac:dyDescent="0.2">
      <c r="B20" s="17" t="s">
        <v>92</v>
      </c>
      <c r="C20" s="17"/>
      <c r="D20" s="17"/>
      <c r="E20" s="17"/>
      <c r="F20" s="17"/>
      <c r="G20" s="17"/>
      <c r="H20" s="17"/>
      <c r="I20" s="17"/>
    </row>
    <row r="21" spans="2:13" s="1" customFormat="1" ht="2.65" customHeight="1" x14ac:dyDescent="0.2"/>
    <row r="22" spans="2:13" s="1" customFormat="1" ht="20.85" customHeight="1" x14ac:dyDescent="0.2">
      <c r="B22" s="17" t="s">
        <v>93</v>
      </c>
      <c r="C22" s="17"/>
      <c r="D22" s="17"/>
      <c r="E22" s="17"/>
      <c r="F22" s="17"/>
      <c r="G22" s="17"/>
      <c r="H22" s="17"/>
      <c r="I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94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59.25" customHeight="1" x14ac:dyDescent="0.2">
      <c r="B26" s="30" t="str">
        <f xml:space="preserve"> "1.  Za wykonanie przedmiotu zamówienia w tym Pakiecie oferujemy następujące wynagrodzenie brutto: " &amp; TEXT(F67,"#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95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4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2136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7" t="s">
        <v>96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98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150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3.2" customHeight="1" x14ac:dyDescent="0.2"/>
    <row r="40" spans="2:13" s="1" customFormat="1" ht="18.2" customHeight="1" x14ac:dyDescent="0.2">
      <c r="B40" s="17" t="s">
        <v>97</v>
      </c>
      <c r="C40" s="17"/>
      <c r="D40" s="17"/>
      <c r="E40" s="17"/>
      <c r="F40" s="17"/>
      <c r="G40" s="17"/>
      <c r="H40" s="17"/>
      <c r="I40" s="17"/>
      <c r="J40" s="17"/>
      <c r="K40" s="17"/>
    </row>
    <row r="41" spans="2:13" s="1" customFormat="1" ht="5.25" customHeight="1" x14ac:dyDescent="0.2"/>
    <row r="42" spans="2:13" s="1" customFormat="1" ht="60.7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12" t="s">
        <v>10</v>
      </c>
      <c r="M42" s="12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127</v>
      </c>
      <c r="H43" s="23">
        <v>0</v>
      </c>
      <c r="I43" s="21">
        <f>ROUND(G43* H43,2)</f>
        <v>0</v>
      </c>
      <c r="J43" s="5">
        <v>8</v>
      </c>
      <c r="K43" s="21">
        <f>ROUND(I43* J43/100,2)</f>
        <v>0</v>
      </c>
      <c r="L43" s="22">
        <f>ROUND(I43+ K43,2)</f>
        <v>0</v>
      </c>
      <c r="M43" s="9"/>
    </row>
    <row r="44" spans="2:13" s="1" customFormat="1" ht="9" customHeight="1" x14ac:dyDescent="0.2"/>
    <row r="45" spans="2:13" s="1" customFormat="1" ht="57.75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12" t="s">
        <v>10</v>
      </c>
      <c r="M45" s="12"/>
    </row>
    <row r="46" spans="2:13" s="1" customFormat="1" ht="19.7" customHeight="1" x14ac:dyDescent="0.2">
      <c r="B46" s="5">
        <v>5</v>
      </c>
      <c r="C46" s="6" t="s">
        <v>18</v>
      </c>
      <c r="D46" s="6" t="s">
        <v>19</v>
      </c>
      <c r="E46" s="7" t="s">
        <v>20</v>
      </c>
      <c r="F46" s="6" t="s">
        <v>21</v>
      </c>
      <c r="G46" s="8">
        <v>0.22</v>
      </c>
      <c r="H46" s="23">
        <v>0</v>
      </c>
      <c r="I46" s="21">
        <f>ROUND(G46* H46,2)</f>
        <v>0</v>
      </c>
      <c r="J46" s="5">
        <v>8</v>
      </c>
      <c r="K46" s="21">
        <f>ROUND(I46* J46/100,2)</f>
        <v>0</v>
      </c>
      <c r="L46" s="22">
        <f>ROUND(I46+ K46,2)</f>
        <v>0</v>
      </c>
      <c r="M46" s="9"/>
    </row>
    <row r="47" spans="2:13" s="1" customFormat="1" ht="19.7" customHeight="1" x14ac:dyDescent="0.2">
      <c r="B47" s="5">
        <v>6</v>
      </c>
      <c r="C47" s="6" t="s">
        <v>22</v>
      </c>
      <c r="D47" s="6" t="s">
        <v>23</v>
      </c>
      <c r="E47" s="7" t="s">
        <v>24</v>
      </c>
      <c r="F47" s="6" t="s">
        <v>25</v>
      </c>
      <c r="G47" s="8">
        <v>83.54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19.7" customHeight="1" x14ac:dyDescent="0.2">
      <c r="B48" s="5">
        <v>7</v>
      </c>
      <c r="C48" s="6" t="s">
        <v>26</v>
      </c>
      <c r="D48" s="6" t="s">
        <v>27</v>
      </c>
      <c r="E48" s="7" t="s">
        <v>28</v>
      </c>
      <c r="F48" s="6" t="s">
        <v>25</v>
      </c>
      <c r="G48" s="8">
        <v>1.8</v>
      </c>
      <c r="H48" s="23">
        <v>0</v>
      </c>
      <c r="I48" s="21">
        <f>ROUND(G48* H48,2)</f>
        <v>0</v>
      </c>
      <c r="J48" s="5">
        <v>8</v>
      </c>
      <c r="K48" s="21">
        <f>ROUND(I48* J48/100,2)</f>
        <v>0</v>
      </c>
      <c r="L48" s="22">
        <f>ROUND(I48+ K48,2)</f>
        <v>0</v>
      </c>
      <c r="M48" s="9"/>
    </row>
    <row r="49" spans="2:13" s="1" customFormat="1" ht="19.7" customHeight="1" x14ac:dyDescent="0.2">
      <c r="B49" s="5">
        <v>8</v>
      </c>
      <c r="C49" s="6" t="s">
        <v>29</v>
      </c>
      <c r="D49" s="6" t="s">
        <v>30</v>
      </c>
      <c r="E49" s="7" t="s">
        <v>31</v>
      </c>
      <c r="F49" s="6" t="s">
        <v>25</v>
      </c>
      <c r="G49" s="8">
        <v>85.34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28.7" customHeight="1" x14ac:dyDescent="0.2">
      <c r="B50" s="5">
        <v>9</v>
      </c>
      <c r="C50" s="6" t="s">
        <v>32</v>
      </c>
      <c r="D50" s="6" t="s">
        <v>33</v>
      </c>
      <c r="E50" s="7" t="s">
        <v>34</v>
      </c>
      <c r="F50" s="6" t="s">
        <v>35</v>
      </c>
      <c r="G50" s="8">
        <v>8.48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28.7" customHeight="1" x14ac:dyDescent="0.2">
      <c r="B51" s="5">
        <v>10</v>
      </c>
      <c r="C51" s="6" t="s">
        <v>36</v>
      </c>
      <c r="D51" s="6" t="s">
        <v>37</v>
      </c>
      <c r="E51" s="7" t="s">
        <v>38</v>
      </c>
      <c r="F51" s="6" t="s">
        <v>35</v>
      </c>
      <c r="G51" s="8">
        <v>5.34</v>
      </c>
      <c r="H51" s="23">
        <v>0</v>
      </c>
      <c r="I51" s="21">
        <f>ROUND(G51* H51,2)</f>
        <v>0</v>
      </c>
      <c r="J51" s="5">
        <v>8</v>
      </c>
      <c r="K51" s="21">
        <f>ROUND(I51* J51/100,2)</f>
        <v>0</v>
      </c>
      <c r="L51" s="22">
        <f>ROUND(I51+ K51,2)</f>
        <v>0</v>
      </c>
      <c r="M51" s="9"/>
    </row>
    <row r="52" spans="2:13" s="1" customFormat="1" ht="28.7" customHeight="1" x14ac:dyDescent="0.2">
      <c r="B52" s="5">
        <v>11</v>
      </c>
      <c r="C52" s="6" t="s">
        <v>39</v>
      </c>
      <c r="D52" s="6" t="s">
        <v>40</v>
      </c>
      <c r="E52" s="7" t="s">
        <v>41</v>
      </c>
      <c r="F52" s="6" t="s">
        <v>35</v>
      </c>
      <c r="G52" s="8">
        <v>3.9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19.7" customHeight="1" x14ac:dyDescent="0.2">
      <c r="B53" s="5">
        <v>12</v>
      </c>
      <c r="C53" s="6" t="s">
        <v>42</v>
      </c>
      <c r="D53" s="6" t="s">
        <v>43</v>
      </c>
      <c r="E53" s="7" t="s">
        <v>44</v>
      </c>
      <c r="F53" s="6" t="s">
        <v>35</v>
      </c>
      <c r="G53" s="8">
        <v>2.81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19.7" customHeight="1" x14ac:dyDescent="0.2">
      <c r="B54" s="5">
        <v>13</v>
      </c>
      <c r="C54" s="6" t="s">
        <v>45</v>
      </c>
      <c r="D54" s="6" t="s">
        <v>46</v>
      </c>
      <c r="E54" s="7" t="s">
        <v>47</v>
      </c>
      <c r="F54" s="6" t="s">
        <v>35</v>
      </c>
      <c r="G54" s="8">
        <v>8.27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28.7" customHeight="1" x14ac:dyDescent="0.2">
      <c r="B55" s="5">
        <v>14</v>
      </c>
      <c r="C55" s="6" t="s">
        <v>48</v>
      </c>
      <c r="D55" s="6" t="s">
        <v>49</v>
      </c>
      <c r="E55" s="7" t="s">
        <v>50</v>
      </c>
      <c r="F55" s="6" t="s">
        <v>51</v>
      </c>
      <c r="G55" s="8">
        <v>9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15</v>
      </c>
      <c r="C56" s="6" t="s">
        <v>52</v>
      </c>
      <c r="D56" s="6" t="s">
        <v>53</v>
      </c>
      <c r="E56" s="7" t="s">
        <v>54</v>
      </c>
      <c r="F56" s="6" t="s">
        <v>55</v>
      </c>
      <c r="G56" s="8">
        <v>58.1</v>
      </c>
      <c r="H56" s="23">
        <v>0</v>
      </c>
      <c r="I56" s="21">
        <f>ROUND(G56* H56,2)</f>
        <v>0</v>
      </c>
      <c r="J56" s="5">
        <v>23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16</v>
      </c>
      <c r="C57" s="6" t="s">
        <v>56</v>
      </c>
      <c r="D57" s="6" t="s">
        <v>57</v>
      </c>
      <c r="E57" s="7" t="s">
        <v>58</v>
      </c>
      <c r="F57" s="6" t="s">
        <v>55</v>
      </c>
      <c r="G57" s="8">
        <v>8.31</v>
      </c>
      <c r="H57" s="23">
        <v>0</v>
      </c>
      <c r="I57" s="21">
        <f>ROUND(G57* H57,2)</f>
        <v>0</v>
      </c>
      <c r="J57" s="5">
        <v>23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17</v>
      </c>
      <c r="C58" s="6" t="s">
        <v>59</v>
      </c>
      <c r="D58" s="6" t="s">
        <v>60</v>
      </c>
      <c r="E58" s="7" t="s">
        <v>61</v>
      </c>
      <c r="F58" s="6" t="s">
        <v>62</v>
      </c>
      <c r="G58" s="8">
        <v>27</v>
      </c>
      <c r="H58" s="23">
        <v>0</v>
      </c>
      <c r="I58" s="21">
        <f>ROUND(G58* H58,2)</f>
        <v>0</v>
      </c>
      <c r="J58" s="5">
        <v>23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18</v>
      </c>
      <c r="C59" s="6" t="s">
        <v>63</v>
      </c>
      <c r="D59" s="6" t="s">
        <v>64</v>
      </c>
      <c r="E59" s="7" t="s">
        <v>65</v>
      </c>
      <c r="F59" s="6" t="s">
        <v>35</v>
      </c>
      <c r="G59" s="8">
        <v>6.15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28.7" customHeight="1" x14ac:dyDescent="0.2">
      <c r="B60" s="5">
        <v>19</v>
      </c>
      <c r="C60" s="6" t="s">
        <v>66</v>
      </c>
      <c r="D60" s="6" t="s">
        <v>67</v>
      </c>
      <c r="E60" s="7" t="s">
        <v>68</v>
      </c>
      <c r="F60" s="6" t="s">
        <v>62</v>
      </c>
      <c r="G60" s="8">
        <v>2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20</v>
      </c>
      <c r="C61" s="6" t="s">
        <v>69</v>
      </c>
      <c r="D61" s="6" t="s">
        <v>70</v>
      </c>
      <c r="E61" s="7" t="s">
        <v>71</v>
      </c>
      <c r="F61" s="6" t="s">
        <v>62</v>
      </c>
      <c r="G61" s="8">
        <v>437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21</v>
      </c>
      <c r="C62" s="6" t="s">
        <v>72</v>
      </c>
      <c r="D62" s="6" t="s">
        <v>73</v>
      </c>
      <c r="E62" s="7" t="s">
        <v>74</v>
      </c>
      <c r="F62" s="6" t="s">
        <v>62</v>
      </c>
      <c r="G62" s="8">
        <v>10</v>
      </c>
      <c r="H62" s="23">
        <v>0</v>
      </c>
      <c r="I62" s="21">
        <f>ROUND(G62* H62,2)</f>
        <v>0</v>
      </c>
      <c r="J62" s="5">
        <v>23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22</v>
      </c>
      <c r="C63" s="6" t="s">
        <v>75</v>
      </c>
      <c r="D63" s="6" t="s">
        <v>76</v>
      </c>
      <c r="E63" s="7" t="s">
        <v>77</v>
      </c>
      <c r="F63" s="6" t="s">
        <v>62</v>
      </c>
      <c r="G63" s="8">
        <v>30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23</v>
      </c>
      <c r="C64" s="6" t="s">
        <v>78</v>
      </c>
      <c r="D64" s="6" t="s">
        <v>79</v>
      </c>
      <c r="E64" s="7" t="s">
        <v>77</v>
      </c>
      <c r="F64" s="6" t="s">
        <v>62</v>
      </c>
      <c r="G64" s="8">
        <v>2</v>
      </c>
      <c r="H64" s="23">
        <v>0</v>
      </c>
      <c r="I64" s="21">
        <f>ROUND(G64* H64,2)</f>
        <v>0</v>
      </c>
      <c r="J64" s="5">
        <v>23</v>
      </c>
      <c r="K64" s="21">
        <f>ROUND(I64* J64/100,2)</f>
        <v>0</v>
      </c>
      <c r="L64" s="22">
        <f>ROUND(I64+ K64,2)</f>
        <v>0</v>
      </c>
      <c r="M64" s="9"/>
    </row>
    <row r="65" spans="2:14" s="1" customFormat="1" ht="25.5" customHeight="1" x14ac:dyDescent="0.2"/>
    <row r="66" spans="2:14" s="1" customFormat="1" ht="21.4" customHeight="1" x14ac:dyDescent="0.2">
      <c r="B66" s="18" t="s">
        <v>80</v>
      </c>
      <c r="C66" s="18"/>
      <c r="D66" s="18"/>
      <c r="E66" s="18"/>
      <c r="F66" s="24">
        <f>ROUND(I32+I37+I38+I43+I46+I47+I48+I49+I50+I51+I52+I53+I54+I55+I56+I57+I58+I59+I60+I61+I62+I63+I64,2)</f>
        <v>0</v>
      </c>
      <c r="G66" s="25"/>
      <c r="H66" s="25"/>
      <c r="I66" s="25"/>
      <c r="J66" s="25"/>
      <c r="K66" s="25"/>
      <c r="L66" s="25"/>
      <c r="M66" s="26"/>
    </row>
    <row r="67" spans="2:14" s="1" customFormat="1" ht="21.4" customHeight="1" x14ac:dyDescent="0.2">
      <c r="B67" s="18" t="s">
        <v>81</v>
      </c>
      <c r="C67" s="18"/>
      <c r="D67" s="18"/>
      <c r="E67" s="18"/>
      <c r="F67" s="27">
        <f>ROUND(L32+L37+L38+L43+L46+L47+L48+L49+L50+L51+L52+L53+L54+L55+L56+L57+L58+L59+L60+L61+L62+L63+L64,2)</f>
        <v>0</v>
      </c>
      <c r="G67" s="28"/>
      <c r="H67" s="28"/>
      <c r="I67" s="28"/>
      <c r="J67" s="28"/>
      <c r="K67" s="28"/>
      <c r="L67" s="28"/>
      <c r="M67" s="29"/>
    </row>
    <row r="68" spans="2:14" s="1" customFormat="1" ht="11.1" customHeight="1" x14ac:dyDescent="0.2"/>
    <row r="69" spans="2:14" s="1" customFormat="1" ht="80.099999999999994" customHeight="1" x14ac:dyDescent="0.2">
      <c r="B69" s="31" t="s">
        <v>98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</row>
    <row r="70" spans="2:14" s="1" customFormat="1" ht="2.65" customHeight="1" x14ac:dyDescent="0.2"/>
    <row r="71" spans="2:14" s="1" customFormat="1" ht="110.1" customHeight="1" x14ac:dyDescent="0.2">
      <c r="B71" s="31" t="s">
        <v>99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spans="2:14" s="1" customFormat="1" ht="5.25" customHeight="1" x14ac:dyDescent="0.2"/>
    <row r="73" spans="2:14" s="1" customFormat="1" ht="110.1" customHeight="1" x14ac:dyDescent="0.2">
      <c r="B73" s="13" t="s">
        <v>100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2:14" s="1" customFormat="1" ht="5.25" customHeight="1" x14ac:dyDescent="0.2"/>
    <row r="75" spans="2:14" s="1" customFormat="1" ht="37.9" customHeight="1" x14ac:dyDescent="0.2">
      <c r="B75" s="32" t="s">
        <v>82</v>
      </c>
      <c r="C75" s="32"/>
      <c r="D75" s="32"/>
      <c r="E75" s="32"/>
      <c r="F75" s="34" t="s">
        <v>83</v>
      </c>
      <c r="G75" s="34"/>
      <c r="H75" s="34"/>
      <c r="I75" s="34"/>
      <c r="J75" s="34"/>
      <c r="K75" s="34"/>
      <c r="L75" s="34"/>
    </row>
    <row r="76" spans="2:14" s="1" customFormat="1" ht="28.7" customHeight="1" x14ac:dyDescent="0.2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4" s="1" customFormat="1" ht="28.7" customHeight="1" x14ac:dyDescent="0.2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2:14" s="1" customFormat="1" ht="28.7" customHeight="1" x14ac:dyDescent="0.2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2:14" s="1" customFormat="1" ht="28.7" customHeight="1" x14ac:dyDescent="0.2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2:14" s="1" customFormat="1" ht="2.65" customHeight="1" x14ac:dyDescent="0.2"/>
    <row r="81" spans="2:14" s="1" customFormat="1" ht="203.1" customHeight="1" x14ac:dyDescent="0.2">
      <c r="B81" s="31" t="s">
        <v>101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2:14" s="1" customFormat="1" ht="2.65" customHeight="1" x14ac:dyDescent="0.2"/>
    <row r="83" spans="2:14" s="1" customFormat="1" ht="36.950000000000003" customHeight="1" x14ac:dyDescent="0.2">
      <c r="B83" s="35" t="s">
        <v>102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spans="2:14" s="1" customFormat="1" ht="2.65" customHeight="1" x14ac:dyDescent="0.2"/>
    <row r="85" spans="2:14" s="1" customFormat="1" ht="37.9" customHeight="1" x14ac:dyDescent="0.2">
      <c r="B85" s="32" t="s">
        <v>84</v>
      </c>
      <c r="C85" s="32"/>
      <c r="D85" s="32"/>
      <c r="E85" s="32"/>
      <c r="F85" s="36" t="s">
        <v>85</v>
      </c>
      <c r="G85" s="36"/>
      <c r="H85" s="36"/>
      <c r="I85" s="36"/>
      <c r="J85" s="36"/>
      <c r="K85" s="36"/>
      <c r="L85" s="36"/>
    </row>
    <row r="86" spans="2:14" s="1" customFormat="1" ht="28.7" customHeight="1" x14ac:dyDescent="0.2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4" s="1" customFormat="1" ht="28.7" customHeight="1" x14ac:dyDescent="0.2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2:14" s="1" customFormat="1" ht="28.7" customHeight="1" x14ac:dyDescent="0.2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4" s="1" customFormat="1" ht="28.7" customHeight="1" x14ac:dyDescent="0.2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2:14" s="1" customFormat="1" ht="2.65" customHeight="1" x14ac:dyDescent="0.2"/>
    <row r="91" spans="2:14" s="1" customFormat="1" ht="159.94999999999999" customHeight="1" x14ac:dyDescent="0.2">
      <c r="B91" s="31" t="s">
        <v>103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</row>
    <row r="92" spans="2:14" s="1" customFormat="1" ht="2.65" customHeight="1" x14ac:dyDescent="0.2"/>
    <row r="93" spans="2:14" s="1" customFormat="1" ht="54.95" customHeight="1" x14ac:dyDescent="0.2">
      <c r="B93" s="31" t="s">
        <v>104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</row>
    <row r="94" spans="2:14" s="1" customFormat="1" ht="2.65" customHeight="1" x14ac:dyDescent="0.2"/>
    <row r="95" spans="2:14" s="1" customFormat="1" ht="60" customHeight="1" x14ac:dyDescent="0.2">
      <c r="B95" s="13" t="s">
        <v>105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2:14" s="1" customFormat="1" ht="2.65" customHeight="1" x14ac:dyDescent="0.2"/>
    <row r="97" spans="2:14" s="1" customFormat="1" ht="48" customHeight="1" x14ac:dyDescent="0.2">
      <c r="B97" s="13" t="s">
        <v>106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2:14" s="1" customFormat="1" ht="2.65" customHeight="1" x14ac:dyDescent="0.2"/>
    <row r="99" spans="2:14" s="1" customFormat="1" ht="125.1" customHeight="1" x14ac:dyDescent="0.2">
      <c r="B99" s="31" t="s">
        <v>107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2:14" s="1" customFormat="1" ht="2.65" customHeight="1" x14ac:dyDescent="0.2"/>
    <row r="101" spans="2:14" s="1" customFormat="1" ht="84.95" customHeight="1" x14ac:dyDescent="0.2">
      <c r="B101" s="31" t="s">
        <v>108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</row>
    <row r="102" spans="2:14" s="1" customFormat="1" ht="86.85" customHeight="1" x14ac:dyDescent="0.2"/>
    <row r="103" spans="2:14" s="1" customFormat="1" ht="17.649999999999999" customHeight="1" x14ac:dyDescent="0.2">
      <c r="I103" s="10" t="s">
        <v>109</v>
      </c>
      <c r="J103" s="10"/>
    </row>
    <row r="104" spans="2:14" s="1" customFormat="1" ht="105.75" customHeight="1" x14ac:dyDescent="0.2"/>
    <row r="105" spans="2:14" s="1" customFormat="1" ht="81.599999999999994" customHeight="1" x14ac:dyDescent="0.2">
      <c r="B105" s="20" t="s">
        <v>110</v>
      </c>
      <c r="C105" s="20"/>
      <c r="D105" s="20"/>
      <c r="E105" s="20"/>
      <c r="F105" s="20"/>
      <c r="G105" s="20"/>
      <c r="H105" s="20"/>
      <c r="I105" s="20"/>
      <c r="J105" s="20"/>
    </row>
    <row r="106" spans="2:14" s="1" customFormat="1" ht="28.7" customHeight="1" x14ac:dyDescent="0.2"/>
  </sheetData>
  <mergeCells count="83">
    <mergeCell ref="B3:E3"/>
    <mergeCell ref="B5:E5"/>
    <mergeCell ref="B7:E7"/>
    <mergeCell ref="B101:N101"/>
    <mergeCell ref="B105:J105"/>
    <mergeCell ref="B24:L24"/>
    <mergeCell ref="B26:L26"/>
    <mergeCell ref="B29:K29"/>
    <mergeCell ref="B34:K34"/>
    <mergeCell ref="B69:N69"/>
    <mergeCell ref="B71:N71"/>
    <mergeCell ref="B73:N73"/>
    <mergeCell ref="B75:E75"/>
    <mergeCell ref="B76:E76"/>
    <mergeCell ref="B4:D4"/>
    <mergeCell ref="B40:K40"/>
    <mergeCell ref="B6:D6"/>
    <mergeCell ref="B66:E66"/>
    <mergeCell ref="B67:E67"/>
    <mergeCell ref="B10:D11"/>
    <mergeCell ref="B16:I16"/>
    <mergeCell ref="B18:I18"/>
    <mergeCell ref="B20:I20"/>
    <mergeCell ref="B22:I22"/>
    <mergeCell ref="B8:D8"/>
    <mergeCell ref="B81:N81"/>
    <mergeCell ref="G11:N1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B97:N97"/>
    <mergeCell ref="B83:N83"/>
    <mergeCell ref="B85:E85"/>
    <mergeCell ref="B86:E86"/>
    <mergeCell ref="B87:E87"/>
    <mergeCell ref="B88:E88"/>
    <mergeCell ref="L53:M53"/>
    <mergeCell ref="B89:E89"/>
    <mergeCell ref="B91:N91"/>
    <mergeCell ref="B93:N93"/>
    <mergeCell ref="B95:N95"/>
    <mergeCell ref="B77:E77"/>
    <mergeCell ref="B78:E78"/>
    <mergeCell ref="B79:E79"/>
    <mergeCell ref="L51:M51"/>
    <mergeCell ref="B99:N99"/>
    <mergeCell ref="E14:G14"/>
    <mergeCell ref="F66:M66"/>
    <mergeCell ref="F67:M67"/>
    <mergeCell ref="F75:L75"/>
    <mergeCell ref="F76:L76"/>
    <mergeCell ref="F77:L77"/>
    <mergeCell ref="F78:L78"/>
    <mergeCell ref="F79:L79"/>
    <mergeCell ref="F85:L85"/>
    <mergeCell ref="F86:L86"/>
    <mergeCell ref="F87:L87"/>
    <mergeCell ref="F88:L88"/>
    <mergeCell ref="F89:L89"/>
    <mergeCell ref="L52:M52"/>
    <mergeCell ref="L64:M64"/>
    <mergeCell ref="I103:J103"/>
    <mergeCell ref="I2:O2"/>
    <mergeCell ref="L31:M31"/>
    <mergeCell ref="L32:M32"/>
    <mergeCell ref="L36:M36"/>
    <mergeCell ref="L37:M37"/>
    <mergeCell ref="L38:M38"/>
    <mergeCell ref="L42:M42"/>
    <mergeCell ref="L43:M43"/>
    <mergeCell ref="L45:M45"/>
    <mergeCell ref="L46:M46"/>
    <mergeCell ref="L47:M47"/>
    <mergeCell ref="L48:M48"/>
    <mergeCell ref="L49:M49"/>
    <mergeCell ref="L50:M50"/>
  </mergeCells>
  <pageMargins left="0.7" right="0.7" top="0.75" bottom="0.75" header="0.3" footer="0.3"/>
  <pageSetup paperSize="9" scale="93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cp:lastPrinted>2023-10-19T09:20:00Z</cp:lastPrinted>
  <dcterms:created xsi:type="dcterms:W3CDTF">2023-10-19T08:50:28Z</dcterms:created>
  <dcterms:modified xsi:type="dcterms:W3CDTF">2023-10-20T09:18:54Z</dcterms:modified>
</cp:coreProperties>
</file>